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20" yWindow="680" windowWidth="28800" windowHeight="17500" tabRatio="600" firstSheet="0" activeTab="1" autoFilterDateGrouping="1"/>
  </bookViews>
  <sheets>
    <sheet name="Chart1" sheetId="1" state="visible" r:id="rId1"/>
    <sheet name="data" sheetId="2" state="visible" r:id="rId2"/>
    <sheet name="data2" sheetId="3" state="visible" r:id="rId3"/>
    <sheet name="Sheet2" sheetId="4" state="visible" r:id="rId4"/>
    <sheet name="Sheet3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Hack"/>
      <family val="2"/>
      <color theme="1"/>
      <sz val="14"/>
    </font>
    <font>
      <name val="Hack"/>
      <b val="1"/>
      <color theme="1"/>
      <sz val="14"/>
    </font>
    <font>
      <name val="Hack"/>
      <b val="1"/>
      <color theme="0"/>
      <sz val="14"/>
    </font>
    <font>
      <name val="Hack"/>
      <color theme="0"/>
      <sz val="14"/>
    </font>
    <font>
      <color rgb="00FFFFFF"/>
    </font>
  </fonts>
  <fills count="7">
    <fill>
      <patternFill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00FF9194"/>
        <bgColor rgb="00FF9194"/>
      </patternFill>
    </fill>
    <fill>
      <patternFill patternType="solid">
        <fgColor rgb="0051154A"/>
        <bgColor rgb="0051154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3" fillId="2" borderId="1" pivotButton="0" quotePrefix="0" xfId="0"/>
    <xf numFmtId="0" fontId="1" fillId="3" borderId="1" applyAlignment="1" pivotButton="0" quotePrefix="0" xfId="0">
      <alignment horizontal="center"/>
    </xf>
    <xf numFmtId="164" fontId="0" fillId="3" borderId="1" pivotButton="0" quotePrefix="0" xfId="0"/>
    <xf numFmtId="0" fontId="2" fillId="4" borderId="1" applyAlignment="1" pivotButton="0" quotePrefix="0" xfId="0">
      <alignment horizontal="center"/>
    </xf>
    <xf numFmtId="164" fontId="3" fillId="4" borderId="1" pivotButton="0" quotePrefix="0" xfId="0"/>
    <xf numFmtId="164" fontId="0" fillId="3" borderId="2" pivotButton="0" quotePrefix="0" xfId="0"/>
    <xf numFmtId="164" fontId="3" fillId="4" borderId="2" pivotButton="0" quotePrefix="0" xfId="0"/>
    <xf numFmtId="0" fontId="1" fillId="5" borderId="3" applyAlignment="1" pivotButton="0" quotePrefix="0" xfId="0">
      <alignment horizontal="center"/>
    </xf>
    <xf numFmtId="164" fontId="0" fillId="5" borderId="3" pivotButton="0" quotePrefix="0" xfId="0"/>
    <xf numFmtId="0" fontId="4" fillId="6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chartsheet" Target="/xl/chartsheets/sheet1.xml" Id="rId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rich>
      </tx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w="38100" cap="rnd">
              <a:noFill/>
              <a:prstDash val="solid"/>
              <a:round/>
            </a:ln>
          </spPr>
          <marker>
            <symbol val="circle"/>
            <size val="5"/>
            <spPr>
              <a:solidFill>
                <a:schemeClr val="tx2">
                  <a:lumMod val="50000"/>
                  <a:lumOff val="50000"/>
                </a:schemeClr>
              </a:solidFill>
              <a:ln w="9525">
                <a:noFill/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ser>
          <idx val="1"/>
          <order val="1"/>
          <spPr>
            <a:ln w="28575">
              <a:solidFill>
                <a:srgbClr val="FF9194"/>
              </a:solidFill>
              <a:prstDash val="solid"/>
            </a:ln>
          </spPr>
          <marker>
            <symbol val="none"/>
            <spPr>
              <a:ln>
                <a:prstDash val="solid"/>
              </a:ln>
            </spPr>
          </marker>
          <xVal>
            <numRef>
              <f>'data'!$A$2:$A$21</f>
            </numRef>
          </xVal>
          <yVal>
            <numRef>
              <f>'data'!$C$2:$C$21</f>
            </numRef>
          </yVal>
        </ser>
        <dLbls>
          <showLegendKey val="0"/>
          <showVal val="0"/>
          <showCatName val="0"/>
          <showSerName val="0"/>
          <showPercent val="0"/>
          <showBubbleSize val="0"/>
        </dLbls>
        <axId val="1840835504"/>
        <axId val="495333792"/>
      </scatterChart>
      <valAx>
        <axId val="1840835504"/>
        <scaling>
          <orientation val="minMax"/>
        </scaling>
        <delete val="0"/>
        <axPos val="b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rich>
          </tx>
          <overlay val="0"/>
          <spPr>
            <a:noFill/>
            <a:ln>
              <a:noFill/>
              <a:prstDash val="solid"/>
            </a:ln>
          </spPr>
          <txPr>
            <a:bodyPr rot="0" spcFirstLastPara="1" vertOverflow="ellipsis" vert="horz" wrap="square" anchor="ctr" anchorCtr="1"/>
            <a:lstStyle/>
            <a:p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95333792"/>
        <crosses val="autoZero"/>
        <crossBetween val="midCat"/>
      </valAx>
      <valAx>
        <axId val="495333792"/>
        <scaling>
          <orientation val="minMax"/>
          <min val="3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rich>
          </tx>
          <overlay val="0"/>
          <spPr>
            <a:noFill/>
            <a:ln>
              <a:noFill/>
              <a:prstDash val="solid"/>
            </a:ln>
          </spPr>
          <txPr>
            <a:bodyPr rot="-5400000" spcFirstLastPara="1" vertOverflow="ellipsis" vert="horz" wrap="square" anchor="ctr" anchorCtr="1"/>
            <a:lstStyle/>
            <a:p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840835504"/>
        <crosses val="autoZero"/>
        <crossBetween val="midCat"/>
      </valAx>
    </plotArea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2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r>
              <a:t/>
            </a:r>
          </a:p>
        </rich>
      </tx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w="38100" cap="rnd">
              <a:noFill/>
              <a:prstDash val="solid"/>
              <a:round/>
            </a:ln>
          </spPr>
          <marker>
            <symbol val="circle"/>
            <size val="5"/>
            <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707682752"/>
        <axId val="1278907952"/>
      </scatterChart>
      <valAx>
        <axId val="707682752"/>
        <scaling>
          <orientation val="minMax"/>
        </scaling>
        <delete val="0"/>
        <axPos val="b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278907952"/>
        <crosses val="autoZero"/>
        <crossBetween val="midCat"/>
      </valAx>
      <valAx>
        <axId val="1278907952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707682752"/>
        <crosses val="autoZero"/>
        <crossBetween val="midCat"/>
      </valAx>
    </plotArea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heets/_rels/sheet1.xml.rels><Relationships xmlns="http://schemas.openxmlformats.org/package/2006/relationships"><Relationship Type="http://schemas.openxmlformats.org/officeDocument/2006/relationships/drawing" Target="/xl/drawings/drawing2.xml" Id="rId1" /></Relationships>
</file>

<file path=xl/chartsheets/sheet1.xml><?xml version="1.0" encoding="utf-8"?>
<chartsheet xmlns:r="http://schemas.openxmlformats.org/officeDocument/2006/relationships" xmlns="http://schemas.openxmlformats.org/spreadsheetml/2006/main">
  <sheetPr/>
  <sheetViews>
    <sheetView zoomScale="131" workbookViewId="0" zoomToFit="1"/>
  </sheetViews>
  <pageMargins left="0.7" right="0.7" top="0.75" bottom="0.75" header="0.3" footer="0.3"/>
  <drawing r:id="rId1"/>
</chartsheet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3</col>
      <colOff>19050</colOff>
      <row>3</row>
      <rowOff>19050</rowOff>
    </from>
    <to>
      <col>7</col>
      <colOff>12700</colOff>
      <row>21</row>
      <rowOff>0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2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absoluteAnchor>
    <pos x="0" y="0"/>
    <ext cx="0" cy="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absolute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2"/>
  <sheetViews>
    <sheetView tabSelected="1" workbookViewId="0">
      <selection activeCell="M10" sqref="M10"/>
    </sheetView>
  </sheetViews>
  <sheetFormatPr baseColWidth="10" defaultRowHeight="18"/>
  <cols>
    <col width="11.85546875" bestFit="1" customWidth="1" min="1" max="1"/>
  </cols>
  <sheetData>
    <row r="1">
      <c r="A1" s="4" t="inlineStr">
        <is>
          <t>equivalents</t>
        </is>
      </c>
      <c r="B1" s="6" t="inlineStr">
        <is>
          <t>pH</t>
        </is>
      </c>
      <c r="C1" s="10" t="inlineStr">
        <is>
          <t>fit</t>
        </is>
      </c>
      <c r="D1" t="inlineStr">
        <is>
          <t>parameter</t>
        </is>
      </c>
      <c r="E1" t="inlineStr">
        <is>
          <t>value</t>
        </is>
      </c>
      <c r="F1" t="inlineStr">
        <is>
          <t>uncertainty</t>
        </is>
      </c>
    </row>
    <row r="2">
      <c r="A2" s="5" t="n">
        <v>0.05</v>
      </c>
      <c r="B2" s="7" t="n">
        <v>5.79129543</v>
      </c>
      <c r="C2" s="11" t="n">
        <v>5.786</v>
      </c>
      <c r="D2" s="2" t="inlineStr">
        <is>
          <t>pka</t>
        </is>
      </c>
      <c r="E2" s="3" t="inlineStr">
        <is>
          <t>4.507</t>
        </is>
      </c>
      <c r="F2" s="12" t="inlineStr">
        <is>
          <t>0.005</t>
        </is>
      </c>
    </row>
    <row r="3">
      <c r="A3" s="5" t="n">
        <v>0.09736842</v>
      </c>
      <c r="B3" s="7" t="n">
        <v>5.47353452</v>
      </c>
      <c r="C3" s="11" t="n">
        <v>5.474</v>
      </c>
    </row>
    <row r="4">
      <c r="A4" s="5" t="n">
        <v>0.14473684</v>
      </c>
      <c r="B4" s="7" t="n">
        <v>5.24466447</v>
      </c>
      <c r="C4" s="11" t="n">
        <v>5.279</v>
      </c>
    </row>
    <row r="5">
      <c r="A5" s="5" t="n">
        <v>0.19210526</v>
      </c>
      <c r="B5" s="7" t="n">
        <v>5.15687227</v>
      </c>
      <c r="C5" s="11" t="n">
        <v>5.131</v>
      </c>
      <c r="S5" t="n">
        <v>3</v>
      </c>
    </row>
    <row r="6">
      <c r="A6" s="5" t="n">
        <v>0.23947368</v>
      </c>
      <c r="B6" s="7" t="n">
        <v>5.03968482</v>
      </c>
      <c r="C6" s="11" t="n">
        <v>5.009</v>
      </c>
      <c r="S6">
        <f>$P6+S$5</f>
        <v/>
      </c>
    </row>
    <row r="7">
      <c r="A7" s="5" t="n">
        <v>0.28684211</v>
      </c>
      <c r="B7" s="7" t="n">
        <v>4.88857751</v>
      </c>
      <c r="C7" s="11" t="n">
        <v>4.903</v>
      </c>
      <c r="S7">
        <f>$P7+S$5</f>
        <v/>
      </c>
    </row>
    <row r="8">
      <c r="A8" s="5" t="n">
        <v>0.33421053</v>
      </c>
      <c r="B8" s="7" t="n">
        <v>4.81362436</v>
      </c>
      <c r="C8" s="11" t="n">
        <v>4.807</v>
      </c>
      <c r="S8">
        <f>$P8+S$5</f>
        <v/>
      </c>
    </row>
    <row r="9">
      <c r="A9" s="5" t="n">
        <v>0.38157895</v>
      </c>
      <c r="B9" s="7" t="n">
        <v>4.71364372</v>
      </c>
      <c r="C9" s="11" t="n">
        <v>4.717</v>
      </c>
    </row>
    <row r="10">
      <c r="A10" s="5" t="n">
        <v>0.42894737</v>
      </c>
      <c r="B10" s="7" t="n">
        <v>4.60667985</v>
      </c>
      <c r="C10" s="11" t="n">
        <v>4.632</v>
      </c>
    </row>
    <row r="11">
      <c r="A11" s="5" t="n">
        <v>0.47631579</v>
      </c>
      <c r="B11" s="7" t="n">
        <v>4.5698058</v>
      </c>
      <c r="C11" s="11" t="n">
        <v>4.549</v>
      </c>
    </row>
    <row r="12">
      <c r="A12" s="5" t="n">
        <v>0.52368421</v>
      </c>
      <c r="B12" s="7" t="n">
        <v>4.4815242</v>
      </c>
      <c r="C12" s="11" t="n">
        <v>4.467</v>
      </c>
    </row>
    <row r="13">
      <c r="A13" s="5" t="n">
        <v>0.5710526299999999</v>
      </c>
      <c r="B13" s="7" t="n">
        <v>4.39688721</v>
      </c>
      <c r="C13" s="11" t="n">
        <v>4.384</v>
      </c>
    </row>
    <row r="14">
      <c r="A14" s="5" t="n">
        <v>0.61842105</v>
      </c>
      <c r="B14" s="7" t="n">
        <v>4.31896717</v>
      </c>
      <c r="C14" s="11" t="n">
        <v>4.298</v>
      </c>
    </row>
    <row r="15">
      <c r="A15" s="5" t="n">
        <v>0.66578947</v>
      </c>
      <c r="B15" s="7" t="n">
        <v>4.19782697</v>
      </c>
      <c r="C15" s="11" t="n">
        <v>4.209</v>
      </c>
    </row>
    <row r="16">
      <c r="A16" s="5" t="n">
        <v>0.71315789</v>
      </c>
      <c r="B16" s="7" t="n">
        <v>4.12576281</v>
      </c>
      <c r="C16" s="11" t="n">
        <v>4.113</v>
      </c>
    </row>
    <row r="17">
      <c r="A17" s="5" t="n">
        <v>0.76052632</v>
      </c>
      <c r="B17" s="7" t="n">
        <v>3.98984765</v>
      </c>
      <c r="C17" s="11" t="n">
        <v>4.007</v>
      </c>
    </row>
    <row r="18">
      <c r="A18" s="5" t="n">
        <v>0.8078947399999999</v>
      </c>
      <c r="B18" s="7" t="n">
        <v>3.87687616</v>
      </c>
      <c r="C18" s="11" t="n">
        <v>3.886</v>
      </c>
    </row>
    <row r="19">
      <c r="A19" s="5" t="n">
        <v>0.85526316</v>
      </c>
      <c r="B19" s="7" t="n">
        <v>3.71693114</v>
      </c>
      <c r="C19" s="11" t="n">
        <v>3.74</v>
      </c>
    </row>
    <row r="20">
      <c r="A20" s="5" t="n">
        <v>0.90263158</v>
      </c>
      <c r="B20" s="7" t="n">
        <v>3.52835086</v>
      </c>
      <c r="C20" s="11" t="n">
        <v>3.55</v>
      </c>
    </row>
    <row r="21">
      <c r="A21" s="5" t="n">
        <v>0.95</v>
      </c>
      <c r="B21" s="7" t="n">
        <v>3.27519676</v>
      </c>
      <c r="C21" s="11" t="n">
        <v>3.264</v>
      </c>
    </row>
    <row r="22">
      <c r="A22" s="8" t="n">
        <v>1</v>
      </c>
      <c r="B22" s="9" t="n">
        <v>3.2</v>
      </c>
    </row>
  </sheetData>
  <pageMargins left="0.7" right="0.7" top="0.75" bottom="0.75" header="0.3" footer="0.3"/>
  <pageSetup orientation="portrait" horizontalDpi="0" verticalDpi="0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G11" sqref="G11"/>
    </sheetView>
  </sheetViews>
  <sheetFormatPr baseColWidth="10"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Lear, Benjamin James</dc:creator>
  <dcterms:created xsi:type="dcterms:W3CDTF">2024-03-21T15:40:49Z</dcterms:created>
  <dcterms:modified xsi:type="dcterms:W3CDTF">2024-12-16T21:57:49Z</dcterms:modified>
  <cp:lastModifiedBy>Christopher Johnson</cp:lastModifiedBy>
</cp:coreProperties>
</file>